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<sst xmlns="http://schemas.openxmlformats.org/spreadsheetml/2006/main" count="189" uniqueCount="161">
  <si>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</si>
  <si>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</si>
  <si>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</si>
  <si>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</si>
  <si>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ΤΕ01.26 ΟΔΟΝΤΟΤΕΧΝΙΚΗΣ (ΘΕΣΗ 308)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</si>
  <si>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</si>
  <si>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</si>
  <si>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</si>
  <si>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</si>
  <si>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</si>
  <si>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</si>
  <si>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</si>
  <si>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</si>
  <si>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ΓΕΩΡΓΙΑΔΗΣ</t>
  </si>
  <si>
    <t>ΠΑΝΑΓΙΩΤΗΣ</t>
  </si>
  <si>
    <t>ΓΕΩΡΓΙΟΣ</t>
  </si>
  <si>
    <t>ΑΖ323527</t>
  </si>
  <si>
    <t>58,5</t>
  </si>
  <si>
    <t>108,5</t>
  </si>
  <si>
    <t>ΝΑΙ</t>
  </si>
  <si>
    <t>114,5</t>
  </si>
  <si>
    <t>ΜΕΛΙΤΖΑΝΑ</t>
  </si>
  <si>
    <t>ΠΑΝΑΓΙΩΤΑ</t>
  </si>
  <si>
    <t>ΑΝΤΩΝΙΟΣ</t>
  </si>
  <si>
    <t>Φ174732</t>
  </si>
  <si>
    <t>ΠΕΓΚΛΙΔΗ</t>
  </si>
  <si>
    <t>ΜΑΡΙΑ</t>
  </si>
  <si>
    <t>ΚΩΝΣΤΑΝΤΙΝΟΣ</t>
  </si>
  <si>
    <t>ΑΙ721021</t>
  </si>
  <si>
    <t>57,9</t>
  </si>
  <si>
    <t>97,9</t>
  </si>
  <si>
    <t>103,9</t>
  </si>
  <si>
    <t>ΓΡΗΓΟΡΑΚΗΣ</t>
  </si>
  <si>
    <t>ΑΠΟΣΤΟΛΟΣ</t>
  </si>
  <si>
    <t>ΕΥΑΓΓΕΛΟΣ</t>
  </si>
  <si>
    <t>ΑΙ439727</t>
  </si>
  <si>
    <t>43,11</t>
  </si>
  <si>
    <t>93,11</t>
  </si>
  <si>
    <t>96,11</t>
  </si>
  <si>
    <t>ΣΙΤΖΑΚΗ</t>
  </si>
  <si>
    <t>ΠΟΛΥΞΕΝΗ</t>
  </si>
  <si>
    <t>ΜΙΧΑΗΛ</t>
  </si>
  <si>
    <t>ΑΜ085858</t>
  </si>
  <si>
    <t>57,6</t>
  </si>
  <si>
    <t>87,6</t>
  </si>
  <si>
    <t>90,6</t>
  </si>
  <si>
    <t>ΣΥΜΕΩΝΙΔΟΥ</t>
  </si>
  <si>
    <t>ΜΑΡΘΑ</t>
  </si>
  <si>
    <t>ΙΩΑΝΝΗΣ</t>
  </si>
  <si>
    <t>Π863236</t>
  </si>
  <si>
    <t>ΔΗΜΑΚΗ</t>
  </si>
  <si>
    <t>ΒΑΣΙΛΙΚΗ</t>
  </si>
  <si>
    <t>ΕΛΕΥΘΕΡΙΟΣ</t>
  </si>
  <si>
    <t>Χ071132</t>
  </si>
  <si>
    <t>55,98</t>
  </si>
  <si>
    <t>85,98</t>
  </si>
  <si>
    <t>26-8</t>
  </si>
  <si>
    <t>112,78</t>
  </si>
  <si>
    <t>ΖΟΥΠΑΣ</t>
  </si>
  <si>
    <t>ΑΙ280633</t>
  </si>
  <si>
    <t>59,25</t>
  </si>
  <si>
    <t>99,25</t>
  </si>
  <si>
    <t>105,25</t>
  </si>
  <si>
    <t>ΠΕΜΠΕΤΖΟΓΛΟΥ</t>
  </si>
  <si>
    <t>ΘΕΟΔΩΡΑ ΣΟΦΙΑ</t>
  </si>
  <si>
    <t>ΠΕΤΡΟΣ</t>
  </si>
  <si>
    <t>ΑΚ262549</t>
  </si>
  <si>
    <t>53,7</t>
  </si>
  <si>
    <t>93,7</t>
  </si>
  <si>
    <t>ΧΩΡΑΦΑ</t>
  </si>
  <si>
    <t>ΜΑΡΓΑΡΙΤΑ</t>
  </si>
  <si>
    <t>Ξ387888</t>
  </si>
  <si>
    <t>89,25</t>
  </si>
  <si>
    <t>92,25</t>
  </si>
  <si>
    <t>ΑΘΑΝΑΣΙΑ</t>
  </si>
  <si>
    <t>ΑΝ340554</t>
  </si>
  <si>
    <t>88,98</t>
  </si>
  <si>
    <t>ΚΑΡΑΜΗΤΡΟΣ</t>
  </si>
  <si>
    <t>ΑΡΙΣΤΟΤΕΛΗΣ</t>
  </si>
  <si>
    <t>ΑΝΔΡΕΑΣ</t>
  </si>
  <si>
    <t>ΑΟ773667</t>
  </si>
  <si>
    <t>59,61</t>
  </si>
  <si>
    <t>79,61</t>
  </si>
  <si>
    <t>88,61</t>
  </si>
  <si>
    <t>ΠΕΤΡΕΝΤΣΗ</t>
  </si>
  <si>
    <t>ΔΗΜΗΤΡΑ</t>
  </si>
  <si>
    <t>ΑΗ160637</t>
  </si>
  <si>
    <t>54,3</t>
  </si>
  <si>
    <t>84,3</t>
  </si>
  <si>
    <t>87,3</t>
  </si>
  <si>
    <t>ΚΑΛΟΓΕΡΗΣ</t>
  </si>
  <si>
    <t>ΑΝΤΩΝΗΣ</t>
  </si>
  <si>
    <t>ΣΩΤΗΡΗΣ</t>
  </si>
  <si>
    <t>ΑΚ112659</t>
  </si>
  <si>
    <t>57,84</t>
  </si>
  <si>
    <t>77,84</t>
  </si>
  <si>
    <t>86,84</t>
  </si>
  <si>
    <t>ΚΟΙΝΗ</t>
  </si>
  <si>
    <t>ΠΟΛΥΒΙΟΣ</t>
  </si>
  <si>
    <t>ΑΝ797532</t>
  </si>
  <si>
    <t>48,66</t>
  </si>
  <si>
    <t>78,66</t>
  </si>
  <si>
    <t>84,66</t>
  </si>
  <si>
    <t>ΚΑΤΕΡΙΝΑ</t>
  </si>
  <si>
    <t>ΑΛΕΞΑΝΔΡΑ</t>
  </si>
  <si>
    <t>ΑΒ411114</t>
  </si>
  <si>
    <t>ΠΑΠΑΝΑΣΤΑΣΙΟΥ</t>
  </si>
  <si>
    <t>ΛΟΥΚΑΣ</t>
  </si>
  <si>
    <t>ΦΩΤΙΟΣ</t>
  </si>
  <si>
    <t>ΑΜ187913</t>
  </si>
  <si>
    <t>55,65</t>
  </si>
  <si>
    <t>75,65</t>
  </si>
  <si>
    <t>81,65</t>
  </si>
  <si>
    <t>ΖΑΦΕΙΡΟΠΟΥΛΟΣ</t>
  </si>
  <si>
    <t>ΑΘΑΝΑΣΙΟΣ</t>
  </si>
  <si>
    <t>ΔΗΜΗΤΡΙΟΣ</t>
  </si>
  <si>
    <t>ΑΟ135361</t>
  </si>
  <si>
    <t>ΠΑΜΠΟΥΚΤΣΙΔΗΣ</t>
  </si>
  <si>
    <t>ΑΖ890086</t>
  </si>
  <si>
    <t>46,5</t>
  </si>
  <si>
    <t>66,5</t>
  </si>
  <si>
    <t>ΖΩΓΡΑΦΟΥ</t>
  </si>
  <si>
    <t>ΖΩΗ</t>
  </si>
  <si>
    <t>ΔΗΜΟΣΘΕΝΗΣ</t>
  </si>
  <si>
    <t>ΑΕ356185</t>
  </si>
  <si>
    <t>42,9</t>
  </si>
  <si>
    <t>62,9</t>
  </si>
  <si>
    <t>ΣΥΧΟΥΝΙΔΟΥ</t>
  </si>
  <si>
    <t>ΚΛΕΙΩ</t>
  </si>
  <si>
    <t>ΘΕΟΦΙΛΟΣ</t>
  </si>
  <si>
    <t>ΑΖ293614</t>
  </si>
  <si>
    <t>ΜΑΝΩΛΑ</t>
  </si>
  <si>
    <t>ΧΡΙΣΤΙΝΑ</t>
  </si>
  <si>
    <t>ΑΝ729439</t>
  </si>
  <si>
    <t>40,32</t>
  </si>
  <si>
    <t>60,32</t>
  </si>
  <si>
    <t>ΣΑΜΑΡΤΖΗ</t>
  </si>
  <si>
    <t>ΑΝΑΣΤΑΣΙΑ</t>
  </si>
  <si>
    <t>ΑΖ587379</t>
  </si>
  <si>
    <t>56,4</t>
  </si>
  <si>
    <t>ΟΙΚΟΝΟΜΟΥ</t>
  </si>
  <si>
    <t>ΧΡΥΣΟΥΛΑ</t>
  </si>
  <si>
    <t>ΣΩΤΗΡΙΟΣ</t>
  </si>
  <si>
    <t>ΑΒ942406</t>
  </si>
  <si>
    <t>ΙΩΑΝΝΑ</t>
  </si>
  <si>
    <t>ΑΕ050508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</si>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</sst>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6422</v>
      </c>
      <c r="C8" t="s">
        <v>13</v>
      </c>
      <c r="D8" t="s">
        <v>14</v>
      </c>
      <c r="E8" t="s">
        <v>15</v>
      </c>
      <c r="F8" t="s">
        <v>16</v>
      </c>
      <c r="G8" t="str">
        <f>"201511042161"</f>
        <v>201511042161</v>
      </c>
      <c r="H8" t="s">
        <v>17</v>
      </c>
      <c r="I8">
        <v>0</v>
      </c>
      <c r="J8">
        <v>20</v>
      </c>
      <c r="L8">
        <v>10</v>
      </c>
      <c r="M8">
        <v>20</v>
      </c>
      <c r="N8">
        <v>20</v>
      </c>
      <c r="O8">
        <v>10</v>
      </c>
      <c r="P8" t="s">
        <v>18</v>
      </c>
      <c r="Q8">
        <v>0</v>
      </c>
      <c r="R8">
        <v>0</v>
      </c>
      <c r="S8">
        <v>6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6231</v>
      </c>
      <c r="C9" t="s">
        <v>21</v>
      </c>
      <c r="D9" t="s">
        <v>22</v>
      </c>
      <c r="E9" t="s">
        <v>23</v>
      </c>
      <c r="F9" t="s">
        <v>24</v>
      </c>
      <c r="G9" t="str">
        <f>"00525184"</f>
        <v>00525184</v>
      </c>
      <c r="H9">
        <v>60</v>
      </c>
      <c r="I9">
        <v>0</v>
      </c>
      <c r="L9">
        <v>10</v>
      </c>
      <c r="M9">
        <v>20</v>
      </c>
      <c r="N9">
        <v>10</v>
      </c>
      <c r="O9">
        <v>10</v>
      </c>
      <c r="P9">
        <v>100</v>
      </c>
      <c r="Q9">
        <v>0</v>
      </c>
      <c r="R9">
        <v>0</v>
      </c>
      <c r="S9">
        <v>6</v>
      </c>
      <c r="T9">
        <v>0</v>
      </c>
      <c r="V9" t="s">
        <v>19</v>
      </c>
      <c r="W9">
        <v>106</v>
      </c>
    </row>
    <row r="10" spans="1:23" x14ac:dyDescent="0.25">
      <c r="A10">
        <v>3</v>
      </c>
      <c r="B10">
        <v>6217</v>
      </c>
      <c r="C10" t="s">
        <v>25</v>
      </c>
      <c r="D10" t="s">
        <v>26</v>
      </c>
      <c r="E10" t="s">
        <v>27</v>
      </c>
      <c r="F10" t="s">
        <v>28</v>
      </c>
      <c r="G10" t="str">
        <f>"00516878"</f>
        <v>00516878</v>
      </c>
      <c r="H10" t="s">
        <v>29</v>
      </c>
      <c r="I10">
        <v>0</v>
      </c>
      <c r="L10">
        <v>10</v>
      </c>
      <c r="M10">
        <v>20</v>
      </c>
      <c r="N10">
        <v>10</v>
      </c>
      <c r="O10">
        <v>10</v>
      </c>
      <c r="P10" t="s">
        <v>30</v>
      </c>
      <c r="Q10">
        <v>0</v>
      </c>
      <c r="R10">
        <v>0</v>
      </c>
      <c r="S10">
        <v>6</v>
      </c>
      <c r="T10">
        <v>0</v>
      </c>
      <c r="V10" t="s">
        <v>19</v>
      </c>
      <c r="W10" t="s">
        <v>31</v>
      </c>
    </row>
    <row r="11" spans="1:23" x14ac:dyDescent="0.25">
      <c r="A11">
        <v>4</v>
      </c>
      <c r="B11">
        <v>346</v>
      </c>
      <c r="C11" t="s">
        <v>32</v>
      </c>
      <c r="D11" t="s">
        <v>33</v>
      </c>
      <c r="E11" t="s">
        <v>34</v>
      </c>
      <c r="F11" t="s">
        <v>35</v>
      </c>
      <c r="G11" t="str">
        <f>"00155666"</f>
        <v>00155666</v>
      </c>
      <c r="H11" t="s">
        <v>36</v>
      </c>
      <c r="I11">
        <v>0</v>
      </c>
      <c r="J11">
        <v>20</v>
      </c>
      <c r="M11">
        <v>20</v>
      </c>
      <c r="N11">
        <v>20</v>
      </c>
      <c r="O11">
        <v>10</v>
      </c>
      <c r="P11" t="s">
        <v>37</v>
      </c>
      <c r="Q11">
        <v>0</v>
      </c>
      <c r="R11">
        <v>0</v>
      </c>
      <c r="S11">
        <v>3</v>
      </c>
      <c r="T11">
        <v>0</v>
      </c>
      <c r="V11" t="s">
        <v>19</v>
      </c>
      <c r="W11" t="s">
        <v>38</v>
      </c>
    </row>
    <row r="12" spans="1:23" x14ac:dyDescent="0.25">
      <c r="A12">
        <v>5</v>
      </c>
      <c r="B12">
        <v>31</v>
      </c>
      <c r="C12" t="s">
        <v>39</v>
      </c>
      <c r="D12" t="s">
        <v>40</v>
      </c>
      <c r="E12" t="s">
        <v>41</v>
      </c>
      <c r="F12" t="s">
        <v>42</v>
      </c>
      <c r="G12" t="str">
        <f>"00476106"</f>
        <v>00476106</v>
      </c>
      <c r="H12" t="s">
        <v>43</v>
      </c>
      <c r="I12">
        <v>0</v>
      </c>
      <c r="L12">
        <v>10</v>
      </c>
      <c r="M12">
        <v>20</v>
      </c>
      <c r="N12">
        <v>10</v>
      </c>
      <c r="O12">
        <v>0</v>
      </c>
      <c r="P12" t="s">
        <v>44</v>
      </c>
      <c r="Q12">
        <v>0</v>
      </c>
      <c r="R12">
        <v>0</v>
      </c>
      <c r="S12">
        <v>3</v>
      </c>
      <c r="T12">
        <v>0</v>
      </c>
      <c r="V12" t="s">
        <v>19</v>
      </c>
      <c r="W12" t="s">
        <v>45</v>
      </c>
    </row>
    <row r="13" spans="1:23" x14ac:dyDescent="0.25">
      <c r="A13">
        <v>6</v>
      </c>
      <c r="B13">
        <v>2323</v>
      </c>
      <c r="C13" t="s">
        <v>46</v>
      </c>
      <c r="D13" t="s">
        <v>47</v>
      </c>
      <c r="E13" t="s">
        <v>48</v>
      </c>
      <c r="F13" t="s">
        <v>49</v>
      </c>
      <c r="G13" t="str">
        <f>"00527861"</f>
        <v>00527861</v>
      </c>
      <c r="H13">
        <v>60</v>
      </c>
      <c r="I13">
        <v>0</v>
      </c>
      <c r="M13">
        <v>20</v>
      </c>
      <c r="N13">
        <v>0</v>
      </c>
      <c r="O13">
        <v>10</v>
      </c>
      <c r="P13">
        <v>90</v>
      </c>
      <c r="Q13">
        <v>0</v>
      </c>
      <c r="R13">
        <v>0</v>
      </c>
      <c r="S13">
        <v>0</v>
      </c>
      <c r="T13">
        <v>0</v>
      </c>
      <c r="V13" t="s">
        <v>19</v>
      </c>
      <c r="W13">
        <v>90</v>
      </c>
    </row>
    <row r="14" spans="1:23" x14ac:dyDescent="0.25">
      <c r="A14">
        <v>7</v>
      </c>
      <c r="B14">
        <v>3676</v>
      </c>
      <c r="C14" t="s">
        <v>50</v>
      </c>
      <c r="D14" t="s">
        <v>51</v>
      </c>
      <c r="E14" t="s">
        <v>52</v>
      </c>
      <c r="F14" t="s">
        <v>53</v>
      </c>
      <c r="G14" t="str">
        <f>"00494656"</f>
        <v>00494656</v>
      </c>
      <c r="H14" t="s">
        <v>54</v>
      </c>
      <c r="I14">
        <v>0</v>
      </c>
      <c r="L14">
        <v>10</v>
      </c>
      <c r="M14">
        <v>20</v>
      </c>
      <c r="N14">
        <v>10</v>
      </c>
      <c r="O14">
        <v>0</v>
      </c>
      <c r="P14" t="s">
        <v>55</v>
      </c>
      <c r="Q14">
        <v>0</v>
      </c>
      <c r="R14">
        <v>0</v>
      </c>
      <c r="S14">
        <v>0</v>
      </c>
      <c r="T14" t="s">
        <v>56</v>
      </c>
      <c r="W14" t="s">
        <v>57</v>
      </c>
    </row>
    <row r="15" spans="1:23" x14ac:dyDescent="0.25">
      <c r="A15">
        <v>8</v>
      </c>
      <c r="B15">
        <v>339</v>
      </c>
      <c r="C15" t="s">
        <v>58</v>
      </c>
      <c r="D15" t="s">
        <v>27</v>
      </c>
      <c r="E15" t="s">
        <v>14</v>
      </c>
      <c r="F15" t="s">
        <v>59</v>
      </c>
      <c r="G15" t="str">
        <f>"200904000403"</f>
        <v>200904000403</v>
      </c>
      <c r="H15" t="s">
        <v>60</v>
      </c>
      <c r="I15">
        <v>0</v>
      </c>
      <c r="J15">
        <v>20</v>
      </c>
      <c r="M15">
        <v>20</v>
      </c>
      <c r="N15">
        <v>20</v>
      </c>
      <c r="O15">
        <v>0</v>
      </c>
      <c r="P15" t="s">
        <v>61</v>
      </c>
      <c r="Q15">
        <v>0</v>
      </c>
      <c r="R15">
        <v>0</v>
      </c>
      <c r="S15">
        <v>6</v>
      </c>
      <c r="T15">
        <v>0</v>
      </c>
      <c r="W15" t="s">
        <v>62</v>
      </c>
    </row>
    <row r="16" spans="1:23" x14ac:dyDescent="0.25">
      <c r="A16">
        <v>9</v>
      </c>
      <c r="B16">
        <v>2357</v>
      </c>
      <c r="C16" t="s">
        <v>63</v>
      </c>
      <c r="D16" t="s">
        <v>64</v>
      </c>
      <c r="E16" t="s">
        <v>65</v>
      </c>
      <c r="F16" t="s">
        <v>66</v>
      </c>
      <c r="G16" t="str">
        <f>"201406004562"</f>
        <v>201406004562</v>
      </c>
      <c r="H16" t="s">
        <v>67</v>
      </c>
      <c r="I16">
        <v>0</v>
      </c>
      <c r="J16">
        <v>20</v>
      </c>
      <c r="L16">
        <v>10</v>
      </c>
      <c r="M16">
        <v>20</v>
      </c>
      <c r="N16">
        <v>20</v>
      </c>
      <c r="O16">
        <v>0</v>
      </c>
      <c r="P16" t="s">
        <v>68</v>
      </c>
      <c r="Q16">
        <v>0</v>
      </c>
      <c r="R16">
        <v>0</v>
      </c>
      <c r="S16">
        <v>0</v>
      </c>
      <c r="T16">
        <v>0</v>
      </c>
      <c r="W16" t="s">
        <v>68</v>
      </c>
    </row>
    <row r="17" spans="1:23" x14ac:dyDescent="0.25">
      <c r="A17">
        <v>10</v>
      </c>
      <c r="B17">
        <v>2621</v>
      </c>
      <c r="C17" t="s">
        <v>69</v>
      </c>
      <c r="D17" t="s">
        <v>70</v>
      </c>
      <c r="E17" t="s">
        <v>15</v>
      </c>
      <c r="F17" t="s">
        <v>71</v>
      </c>
      <c r="G17" t="str">
        <f>"200909000267"</f>
        <v>200909000267</v>
      </c>
      <c r="H17" t="s">
        <v>60</v>
      </c>
      <c r="I17">
        <v>0</v>
      </c>
      <c r="L17">
        <v>10</v>
      </c>
      <c r="M17">
        <v>20</v>
      </c>
      <c r="N17">
        <v>10</v>
      </c>
      <c r="O17">
        <v>0</v>
      </c>
      <c r="P17" t="s">
        <v>72</v>
      </c>
      <c r="Q17">
        <v>0</v>
      </c>
      <c r="R17">
        <v>0</v>
      </c>
      <c r="S17">
        <v>3</v>
      </c>
      <c r="T17">
        <v>0</v>
      </c>
      <c r="W17" t="s">
        <v>73</v>
      </c>
    </row>
    <row r="18" spans="1:23" x14ac:dyDescent="0.25">
      <c r="A18">
        <v>11</v>
      </c>
      <c r="B18">
        <v>4887</v>
      </c>
      <c r="C18" t="s">
        <v>74</v>
      </c>
      <c r="D18" t="s">
        <v>51</v>
      </c>
      <c r="E18" t="s">
        <v>27</v>
      </c>
      <c r="F18" t="s">
        <v>75</v>
      </c>
      <c r="G18" t="str">
        <f>"201402001743"</f>
        <v>201402001743</v>
      </c>
      <c r="H18" t="s">
        <v>54</v>
      </c>
      <c r="I18">
        <v>0</v>
      </c>
      <c r="L18">
        <v>10</v>
      </c>
      <c r="M18">
        <v>20</v>
      </c>
      <c r="N18">
        <v>10</v>
      </c>
      <c r="O18">
        <v>0</v>
      </c>
      <c r="P18" t="s">
        <v>55</v>
      </c>
      <c r="Q18">
        <v>0</v>
      </c>
      <c r="R18">
        <v>0</v>
      </c>
      <c r="S18">
        <v>3</v>
      </c>
      <c r="T18">
        <v>0</v>
      </c>
      <c r="W18" t="s">
        <v>76</v>
      </c>
    </row>
    <row r="19" spans="1:23" x14ac:dyDescent="0.25">
      <c r="A19">
        <v>12</v>
      </c>
      <c r="B19">
        <v>2831</v>
      </c>
      <c r="C19" t="s">
        <v>77</v>
      </c>
      <c r="D19" t="s">
        <v>78</v>
      </c>
      <c r="E19" t="s">
        <v>79</v>
      </c>
      <c r="F19" t="s">
        <v>80</v>
      </c>
      <c r="G19" t="str">
        <f>"00632665"</f>
        <v>00632665</v>
      </c>
      <c r="H19" t="s">
        <v>81</v>
      </c>
      <c r="I19">
        <v>0</v>
      </c>
      <c r="M19">
        <v>20</v>
      </c>
      <c r="N19">
        <v>0</v>
      </c>
      <c r="O19">
        <v>0</v>
      </c>
      <c r="P19" t="s">
        <v>82</v>
      </c>
      <c r="Q19">
        <v>0</v>
      </c>
      <c r="R19">
        <v>0</v>
      </c>
      <c r="S19">
        <v>9</v>
      </c>
      <c r="T19">
        <v>0</v>
      </c>
      <c r="W19" t="s">
        <v>83</v>
      </c>
    </row>
    <row r="20" spans="1:23" x14ac:dyDescent="0.25">
      <c r="A20">
        <v>13</v>
      </c>
      <c r="B20">
        <v>1831</v>
      </c>
      <c r="C20" t="s">
        <v>84</v>
      </c>
      <c r="D20" t="s">
        <v>85</v>
      </c>
      <c r="E20" t="s">
        <v>15</v>
      </c>
      <c r="F20" t="s">
        <v>86</v>
      </c>
      <c r="G20" t="str">
        <f>"00503736"</f>
        <v>00503736</v>
      </c>
      <c r="H20" t="s">
        <v>87</v>
      </c>
      <c r="I20">
        <v>0</v>
      </c>
      <c r="L20">
        <v>10</v>
      </c>
      <c r="M20">
        <v>20</v>
      </c>
      <c r="N20">
        <v>10</v>
      </c>
      <c r="O20">
        <v>0</v>
      </c>
      <c r="P20" t="s">
        <v>88</v>
      </c>
      <c r="Q20">
        <v>0</v>
      </c>
      <c r="R20">
        <v>0</v>
      </c>
      <c r="S20">
        <v>3</v>
      </c>
      <c r="T20">
        <v>0</v>
      </c>
      <c r="W20" t="s">
        <v>89</v>
      </c>
    </row>
    <row r="21" spans="1:23" x14ac:dyDescent="0.25">
      <c r="A21">
        <v>14</v>
      </c>
      <c r="B21">
        <v>2398</v>
      </c>
      <c r="C21" t="s">
        <v>90</v>
      </c>
      <c r="D21" t="s">
        <v>91</v>
      </c>
      <c r="E21" t="s">
        <v>92</v>
      </c>
      <c r="F21" t="s">
        <v>93</v>
      </c>
      <c r="G21" t="str">
        <f>"00616306"</f>
        <v>00616306</v>
      </c>
      <c r="H21" t="s">
        <v>94</v>
      </c>
      <c r="I21">
        <v>0</v>
      </c>
      <c r="M21">
        <v>20</v>
      </c>
      <c r="N21">
        <v>0</v>
      </c>
      <c r="O21">
        <v>0</v>
      </c>
      <c r="P21" t="s">
        <v>95</v>
      </c>
      <c r="Q21">
        <v>0</v>
      </c>
      <c r="R21">
        <v>0</v>
      </c>
      <c r="S21">
        <v>9</v>
      </c>
      <c r="T21">
        <v>0</v>
      </c>
      <c r="W21" t="s">
        <v>96</v>
      </c>
    </row>
    <row r="22" spans="1:23" x14ac:dyDescent="0.25">
      <c r="A22">
        <v>15</v>
      </c>
      <c r="B22">
        <v>2414</v>
      </c>
      <c r="C22" t="s">
        <v>97</v>
      </c>
      <c r="D22" t="s">
        <v>51</v>
      </c>
      <c r="E22" t="s">
        <v>98</v>
      </c>
      <c r="F22" t="s">
        <v>99</v>
      </c>
      <c r="G22" t="str">
        <f>"00195803"</f>
        <v>00195803</v>
      </c>
      <c r="H22" t="s">
        <v>100</v>
      </c>
      <c r="I22">
        <v>0</v>
      </c>
      <c r="L22">
        <v>10</v>
      </c>
      <c r="M22">
        <v>20</v>
      </c>
      <c r="N22">
        <v>10</v>
      </c>
      <c r="O22">
        <v>0</v>
      </c>
      <c r="P22" t="s">
        <v>101</v>
      </c>
      <c r="Q22">
        <v>0</v>
      </c>
      <c r="R22">
        <v>0</v>
      </c>
      <c r="S22">
        <v>6</v>
      </c>
      <c r="T22">
        <v>0</v>
      </c>
      <c r="W22" t="s">
        <v>102</v>
      </c>
    </row>
    <row r="23" spans="1:23" x14ac:dyDescent="0.25">
      <c r="A23">
        <v>16</v>
      </c>
      <c r="B23">
        <v>5645</v>
      </c>
      <c r="C23" t="s">
        <v>103</v>
      </c>
      <c r="D23" t="s">
        <v>104</v>
      </c>
      <c r="E23" t="s">
        <v>27</v>
      </c>
      <c r="F23" t="s">
        <v>105</v>
      </c>
      <c r="G23" t="str">
        <f>"00652568"</f>
        <v>00652568</v>
      </c>
      <c r="H23">
        <v>57</v>
      </c>
      <c r="I23">
        <v>0</v>
      </c>
      <c r="M23">
        <v>20</v>
      </c>
      <c r="N23">
        <v>0</v>
      </c>
      <c r="O23">
        <v>0</v>
      </c>
      <c r="P23">
        <v>77</v>
      </c>
      <c r="Q23">
        <v>0</v>
      </c>
      <c r="R23">
        <v>0</v>
      </c>
      <c r="S23">
        <v>6</v>
      </c>
      <c r="T23">
        <v>0</v>
      </c>
      <c r="W23">
        <v>83</v>
      </c>
    </row>
    <row r="24" spans="1:23" x14ac:dyDescent="0.25">
      <c r="A24">
        <v>17</v>
      </c>
      <c r="B24">
        <v>150</v>
      </c>
      <c r="C24" t="s">
        <v>106</v>
      </c>
      <c r="D24" t="s">
        <v>107</v>
      </c>
      <c r="E24" t="s">
        <v>108</v>
      </c>
      <c r="F24" t="s">
        <v>109</v>
      </c>
      <c r="G24" t="str">
        <f>"00599277"</f>
        <v>00599277</v>
      </c>
      <c r="H24" t="s">
        <v>110</v>
      </c>
      <c r="I24">
        <v>0</v>
      </c>
      <c r="M24">
        <v>20</v>
      </c>
      <c r="N24">
        <v>0</v>
      </c>
      <c r="O24">
        <v>0</v>
      </c>
      <c r="P24" t="s">
        <v>111</v>
      </c>
      <c r="Q24">
        <v>0</v>
      </c>
      <c r="R24">
        <v>0</v>
      </c>
      <c r="S24">
        <v>6</v>
      </c>
      <c r="T24">
        <v>0</v>
      </c>
      <c r="W24" t="s">
        <v>112</v>
      </c>
    </row>
    <row r="25" spans="1:23" x14ac:dyDescent="0.25">
      <c r="A25">
        <v>18</v>
      </c>
      <c r="B25">
        <v>2940</v>
      </c>
      <c r="C25" t="s">
        <v>113</v>
      </c>
      <c r="D25" t="s">
        <v>114</v>
      </c>
      <c r="E25" t="s">
        <v>115</v>
      </c>
      <c r="F25" t="s">
        <v>116</v>
      </c>
      <c r="G25" t="str">
        <f>"00643742"</f>
        <v>00643742</v>
      </c>
      <c r="H25">
        <v>60</v>
      </c>
      <c r="I25">
        <v>0</v>
      </c>
      <c r="L25">
        <v>10</v>
      </c>
      <c r="M25">
        <v>0</v>
      </c>
      <c r="N25">
        <v>10</v>
      </c>
      <c r="O25">
        <v>0</v>
      </c>
      <c r="P25">
        <v>70</v>
      </c>
      <c r="Q25">
        <v>0</v>
      </c>
      <c r="R25">
        <v>0</v>
      </c>
      <c r="S25">
        <v>9</v>
      </c>
      <c r="T25">
        <v>0</v>
      </c>
      <c r="W25">
        <v>79</v>
      </c>
    </row>
    <row r="26" spans="1:23" x14ac:dyDescent="0.25">
      <c r="A26">
        <v>19</v>
      </c>
      <c r="B26">
        <v>1279</v>
      </c>
      <c r="C26" t="s">
        <v>117</v>
      </c>
      <c r="D26" t="s">
        <v>15</v>
      </c>
      <c r="E26" t="s">
        <v>115</v>
      </c>
      <c r="F26" t="s">
        <v>118</v>
      </c>
      <c r="G26" t="str">
        <f>"00029229"</f>
        <v>00029229</v>
      </c>
      <c r="H26" t="s">
        <v>119</v>
      </c>
      <c r="I26">
        <v>0</v>
      </c>
      <c r="M26">
        <v>20</v>
      </c>
      <c r="N26">
        <v>0</v>
      </c>
      <c r="O26">
        <v>0</v>
      </c>
      <c r="P26" t="s">
        <v>120</v>
      </c>
      <c r="Q26">
        <v>0</v>
      </c>
      <c r="R26">
        <v>0</v>
      </c>
      <c r="S26">
        <v>0</v>
      </c>
      <c r="T26">
        <v>0</v>
      </c>
      <c r="W26" t="s">
        <v>120</v>
      </c>
    </row>
    <row r="27" spans="1:23" x14ac:dyDescent="0.25">
      <c r="A27">
        <v>20</v>
      </c>
      <c r="B27">
        <v>1280</v>
      </c>
      <c r="C27" t="s">
        <v>121</v>
      </c>
      <c r="D27" t="s">
        <v>122</v>
      </c>
      <c r="E27" t="s">
        <v>123</v>
      </c>
      <c r="F27" t="s">
        <v>124</v>
      </c>
      <c r="G27" t="str">
        <f>"00652453"</f>
        <v>00652453</v>
      </c>
      <c r="H27" t="s">
        <v>125</v>
      </c>
      <c r="I27">
        <v>0</v>
      </c>
      <c r="M27">
        <v>20</v>
      </c>
      <c r="N27">
        <v>0</v>
      </c>
      <c r="O27">
        <v>0</v>
      </c>
      <c r="P27" t="s">
        <v>126</v>
      </c>
      <c r="Q27">
        <v>0</v>
      </c>
      <c r="R27">
        <v>0</v>
      </c>
      <c r="S27">
        <v>0</v>
      </c>
      <c r="T27">
        <v>0</v>
      </c>
      <c r="W27" t="s">
        <v>126</v>
      </c>
    </row>
    <row r="28" spans="1:23" x14ac:dyDescent="0.25">
      <c r="A28">
        <v>21</v>
      </c>
      <c r="B28">
        <v>2429</v>
      </c>
      <c r="C28" t="s">
        <v>127</v>
      </c>
      <c r="D28" t="s">
        <v>128</v>
      </c>
      <c r="E28" t="s">
        <v>129</v>
      </c>
      <c r="F28" t="s">
        <v>130</v>
      </c>
      <c r="G28" t="str">
        <f>"00630454"</f>
        <v>00630454</v>
      </c>
      <c r="H28">
        <v>51</v>
      </c>
      <c r="I28">
        <v>0</v>
      </c>
      <c r="L28">
        <v>10</v>
      </c>
      <c r="M28">
        <v>0</v>
      </c>
      <c r="N28">
        <v>10</v>
      </c>
      <c r="O28">
        <v>0</v>
      </c>
      <c r="P28">
        <v>61</v>
      </c>
      <c r="Q28">
        <v>0</v>
      </c>
      <c r="R28">
        <v>0</v>
      </c>
      <c r="S28">
        <v>0</v>
      </c>
      <c r="T28">
        <v>0</v>
      </c>
      <c r="W28">
        <v>61</v>
      </c>
    </row>
    <row r="29" spans="1:23" x14ac:dyDescent="0.25">
      <c r="A29">
        <v>22</v>
      </c>
      <c r="B29">
        <v>2857</v>
      </c>
      <c r="C29" t="s">
        <v>131</v>
      </c>
      <c r="D29" t="s">
        <v>132</v>
      </c>
      <c r="E29" t="s">
        <v>34</v>
      </c>
      <c r="F29" t="s">
        <v>133</v>
      </c>
      <c r="G29" t="str">
        <f>"201512001911"</f>
        <v>201512001911</v>
      </c>
      <c r="H29" t="s">
        <v>134</v>
      </c>
      <c r="I29">
        <v>0</v>
      </c>
      <c r="M29">
        <v>20</v>
      </c>
      <c r="N29">
        <v>0</v>
      </c>
      <c r="O29">
        <v>0</v>
      </c>
      <c r="P29" t="s">
        <v>135</v>
      </c>
      <c r="Q29">
        <v>0</v>
      </c>
      <c r="R29">
        <v>0</v>
      </c>
      <c r="S29">
        <v>0</v>
      </c>
      <c r="T29">
        <v>0</v>
      </c>
      <c r="W29" t="s">
        <v>135</v>
      </c>
    </row>
    <row r="30" spans="1:23" x14ac:dyDescent="0.25">
      <c r="A30">
        <v>23</v>
      </c>
      <c r="B30">
        <v>6246</v>
      </c>
      <c r="C30" t="s">
        <v>136</v>
      </c>
      <c r="D30" t="s">
        <v>137</v>
      </c>
      <c r="E30" t="s">
        <v>27</v>
      </c>
      <c r="F30" t="s">
        <v>138</v>
      </c>
      <c r="G30" t="str">
        <f>"00652286"</f>
        <v>00652286</v>
      </c>
      <c r="H30" t="s">
        <v>139</v>
      </c>
      <c r="I30">
        <v>0</v>
      </c>
      <c r="M30">
        <v>0</v>
      </c>
      <c r="N30">
        <v>0</v>
      </c>
      <c r="O30">
        <v>0</v>
      </c>
      <c r="P30" t="s">
        <v>139</v>
      </c>
      <c r="Q30">
        <v>0</v>
      </c>
      <c r="R30">
        <v>0</v>
      </c>
      <c r="S30">
        <v>0</v>
      </c>
      <c r="T30">
        <v>0</v>
      </c>
      <c r="W30" t="s">
        <v>139</v>
      </c>
    </row>
    <row r="31" spans="1:23" x14ac:dyDescent="0.25">
      <c r="A31">
        <v>24</v>
      </c>
      <c r="B31">
        <v>2173</v>
      </c>
      <c r="C31" t="s">
        <v>140</v>
      </c>
      <c r="D31" t="s">
        <v>141</v>
      </c>
      <c r="E31" t="s">
        <v>142</v>
      </c>
      <c r="F31" t="s">
        <v>143</v>
      </c>
      <c r="G31" t="str">
        <f>"201511008035"</f>
        <v>201511008035</v>
      </c>
      <c r="H31">
        <v>54</v>
      </c>
      <c r="I31">
        <v>0</v>
      </c>
      <c r="M31">
        <v>0</v>
      </c>
      <c r="N31">
        <v>0</v>
      </c>
      <c r="O31">
        <v>0</v>
      </c>
      <c r="P31">
        <v>54</v>
      </c>
      <c r="Q31">
        <v>0</v>
      </c>
      <c r="R31">
        <v>0</v>
      </c>
      <c r="S31">
        <v>0</v>
      </c>
      <c r="T31">
        <v>0</v>
      </c>
      <c r="W31">
        <v>54</v>
      </c>
    </row>
    <row r="32" spans="1:23" x14ac:dyDescent="0.25">
      <c r="A32">
        <v>25</v>
      </c>
      <c r="B32">
        <v>4774</v>
      </c>
      <c r="C32" t="s">
        <v>50</v>
      </c>
      <c r="D32" t="s">
        <v>144</v>
      </c>
      <c r="E32" t="s">
        <v>52</v>
      </c>
      <c r="F32" t="s">
        <v>145</v>
      </c>
      <c r="G32" t="str">
        <f>"00500755"</f>
        <v>00500755</v>
      </c>
      <c r="H32">
        <v>42</v>
      </c>
      <c r="I32">
        <v>0</v>
      </c>
      <c r="M32">
        <v>0</v>
      </c>
      <c r="N32">
        <v>0</v>
      </c>
      <c r="O32">
        <v>0</v>
      </c>
      <c r="P32">
        <v>42</v>
      </c>
      <c r="Q32">
        <v>0</v>
      </c>
      <c r="R32">
        <v>0</v>
      </c>
      <c r="S32">
        <v>6</v>
      </c>
      <c r="T32">
        <v>0</v>
      </c>
      <c r="W32">
        <v>48</v>
      </c>
    </row>
    <row r="34" spans="1:1" x14ac:dyDescent="0.25">
      <c r="A34" t="s">
        <v>146</v>
      </c>
    </row>
    <row r="35" spans="1:1" x14ac:dyDescent="0.25">
      <c r="A35" t="s">
        <v>147</v>
      </c>
    </row>
    <row r="36" spans="1:1" x14ac:dyDescent="0.25">
      <c r="A36" t="s">
        <v>148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151</v>
      </c>
    </row>
    <row r="40" spans="1:1" x14ac:dyDescent="0.25">
      <c r="A40" t="s">
        <v>152</v>
      </c>
    </row>
    <row r="41" spans="1:1" x14ac:dyDescent="0.25">
      <c r="A41" t="s">
        <v>153</v>
      </c>
    </row>
    <row r="42" spans="1:1" x14ac:dyDescent="0.25">
      <c r="A42" t="s">
        <v>154</v>
      </c>
    </row>
    <row r="43" spans="1:1" x14ac:dyDescent="0.25">
      <c r="A43" t="s">
        <v>155</v>
      </c>
    </row>
    <row r="44" spans="1:1" x14ac:dyDescent="0.25">
      <c r="A44" t="s">
        <v>156</v>
      </c>
    </row>
    <row r="45" spans="1:1" x14ac:dyDescent="0.25">
      <c r="A45" t="s">
        <v>157</v>
      </c>
    </row>
    <row r="46" spans="1:1" x14ac:dyDescent="0.25">
      <c r="A46" t="s">
        <v>158</v>
      </c>
    </row>
    <row r="47" spans="1:1" x14ac:dyDescent="0.25">
      <c r="A47" t="s">
        <v>159</v>
      </c>
    </row>
    <row r="48" spans="1:1" x14ac:dyDescent="0.25">
      <c r="A48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2021-10-27T09:17:09Z</dcterms:created>
  <dcterms:modified xsi:type="dcterms:W3CDTF">2021-10-27T09:17:11Z</dcterms:modified>
</cp:coreProperties>
</file>